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MDA-MB-436\"/>
    </mc:Choice>
  </mc:AlternateContent>
  <bookViews>
    <workbookView xWindow="0" yWindow="0" windowWidth="20490" windowHeight="7755" activeTab="2"/>
  </bookViews>
  <sheets>
    <sheet name="P23" sheetId="1" r:id="rId1"/>
    <sheet name="P19" sheetId="2" r:id="rId2"/>
    <sheet name="P16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M10" i="3" s="1"/>
  <c r="K10" i="3"/>
  <c r="L9" i="3"/>
  <c r="M9" i="3" s="1"/>
  <c r="K9" i="3"/>
  <c r="L7" i="3"/>
  <c r="M7" i="3" s="1"/>
  <c r="K7" i="3"/>
  <c r="L6" i="3"/>
  <c r="M6" i="3" s="1"/>
  <c r="K6" i="3"/>
  <c r="L4" i="3"/>
  <c r="M4" i="3" s="1"/>
  <c r="K4" i="3"/>
  <c r="L3" i="3"/>
  <c r="M3" i="3" s="1"/>
  <c r="K3" i="3"/>
  <c r="N8" i="1"/>
  <c r="L12" i="1"/>
  <c r="M12" i="1" s="1"/>
  <c r="K12" i="1"/>
  <c r="L11" i="1"/>
  <c r="M11" i="1" s="1"/>
  <c r="N11" i="1" s="1"/>
  <c r="K11" i="1"/>
  <c r="L9" i="1"/>
  <c r="M9" i="1" s="1"/>
  <c r="K9" i="1"/>
  <c r="L8" i="1"/>
  <c r="M8" i="1" s="1"/>
  <c r="K8" i="1"/>
  <c r="L6" i="1"/>
  <c r="M6" i="1" s="1"/>
  <c r="K6" i="1"/>
  <c r="M5" i="1"/>
  <c r="L5" i="1"/>
  <c r="K5" i="1"/>
  <c r="N10" i="2"/>
  <c r="N7" i="2"/>
  <c r="N9" i="2"/>
  <c r="N6" i="2"/>
  <c r="M9" i="2"/>
  <c r="K10" i="2"/>
  <c r="K9" i="2"/>
  <c r="K7" i="2"/>
  <c r="K6" i="2"/>
  <c r="K4" i="2"/>
  <c r="K3" i="2"/>
  <c r="L6" i="2"/>
  <c r="L10" i="2"/>
  <c r="M10" i="2" s="1"/>
  <c r="L9" i="2"/>
  <c r="L7" i="2"/>
  <c r="M7" i="2" s="1"/>
  <c r="M6" i="2"/>
  <c r="L4" i="2"/>
  <c r="M4" i="2" s="1"/>
  <c r="M3" i="2"/>
  <c r="L3" i="2"/>
  <c r="N6" i="3" l="1"/>
  <c r="N9" i="3"/>
  <c r="N7" i="3"/>
  <c r="N10" i="3"/>
  <c r="N9" i="1"/>
  <c r="N12" i="1"/>
  <c r="Q12" i="3" l="1"/>
  <c r="Q15" i="3" s="1"/>
  <c r="Q20" i="3"/>
  <c r="Q23" i="3" s="1"/>
  <c r="Q20" i="2"/>
  <c r="Q21" i="2" s="1"/>
  <c r="Q12" i="2"/>
  <c r="Q15" i="2" s="1"/>
  <c r="Q13" i="3" l="1"/>
  <c r="Q21" i="3"/>
  <c r="Q13" i="2"/>
  <c r="Q23" i="2"/>
  <c r="Q20" i="1"/>
  <c r="Q28" i="1"/>
  <c r="Q31" i="1" l="1"/>
  <c r="Q29" i="1"/>
  <c r="Q23" i="1"/>
  <c r="Q21" i="1"/>
</calcChain>
</file>

<file path=xl/sharedStrings.xml><?xml version="1.0" encoding="utf-8"?>
<sst xmlns="http://schemas.openxmlformats.org/spreadsheetml/2006/main" count="154" uniqueCount="35">
  <si>
    <t>Experimental results</t>
  </si>
  <si>
    <t>Ct</t>
  </si>
  <si>
    <t>Efficiency</t>
  </si>
  <si>
    <t>Adjusted</t>
  </si>
  <si>
    <t>Delta</t>
  </si>
  <si>
    <t>Control</t>
  </si>
  <si>
    <t>Long</t>
  </si>
  <si>
    <t>Reference 1</t>
  </si>
  <si>
    <t>Final</t>
  </si>
  <si>
    <t>Difference</t>
  </si>
  <si>
    <t>Reference 2</t>
  </si>
  <si>
    <t>Treated</t>
  </si>
  <si>
    <t>(Difference between long fragments)</t>
  </si>
  <si>
    <r>
      <t>C</t>
    </r>
    <r>
      <rPr>
        <b/>
        <sz val="9"/>
        <color theme="1"/>
        <rFont val="新細明體"/>
        <family val="2"/>
        <scheme val="minor"/>
      </rPr>
      <t>ps</t>
    </r>
  </si>
  <si>
    <t>(Difference between short fragments)</t>
  </si>
  <si>
    <t xml:space="preserve">Control </t>
  </si>
  <si>
    <t>Short</t>
  </si>
  <si>
    <t>Treated 1</t>
  </si>
  <si>
    <t>Treated 2</t>
  </si>
  <si>
    <t>Change bits in blue</t>
  </si>
  <si>
    <t>Crossover threshold Long</t>
  </si>
  <si>
    <t>Crossover threshold Short</t>
  </si>
  <si>
    <t>Lesions per kb</t>
  </si>
  <si>
    <t>Reference/baseline/untreated (CpL 1)</t>
  </si>
  <si>
    <t>Average fragment size</t>
  </si>
  <si>
    <t>Reference/baseline/untreated (Cps1)</t>
  </si>
  <si>
    <t>Basepairs long product</t>
  </si>
  <si>
    <t>P</t>
    <phoneticPr fontId="1" type="noConversion"/>
  </si>
  <si>
    <t>Selenite</t>
    <phoneticPr fontId="1" type="noConversion"/>
  </si>
  <si>
    <t>MSA</t>
    <phoneticPr fontId="1" type="noConversion"/>
  </si>
  <si>
    <t>MSA</t>
    <phoneticPr fontId="1" type="noConversion"/>
  </si>
  <si>
    <r>
      <t>C</t>
    </r>
    <r>
      <rPr>
        <b/>
        <sz val="9"/>
        <color theme="1"/>
        <rFont val="新細明體"/>
        <family val="2"/>
        <scheme val="minor"/>
      </rPr>
      <t>pL</t>
    </r>
    <phoneticPr fontId="1" type="noConversion"/>
  </si>
  <si>
    <t>Length of target</t>
    <phoneticPr fontId="1" type="noConversion"/>
  </si>
  <si>
    <t xml:space="preserve">MSA lesions per 10kB= </t>
    <phoneticPr fontId="1" type="noConversion"/>
  </si>
  <si>
    <t>Selenite lesions per 10kB=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</si>
</sst>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b/>
      <sz val="9"/>
      <color theme="1"/>
      <name val="新細明體"/>
      <family val="2"/>
      <scheme val="minor"/>
    </font>
    <font>
      <b/>
      <sz val="20"/>
      <color theme="1"/>
      <name val="新細明體"/>
      <family val="2"/>
      <scheme val="minor"/>
    </font>
    <font>
      <sz val="2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2" fillId="2" borderId="3" xfId="0" applyFont="1" applyFill="1" applyBorder="1" applyAlignment="1"/>
    <xf numFmtId="176" fontId="0" fillId="2" borderId="4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/>
    <xf numFmtId="176" fontId="0" fillId="0" borderId="1" xfId="0" applyNumberFormat="1" applyFill="1" applyBorder="1" applyAlignment="1"/>
    <xf numFmtId="176" fontId="0" fillId="2" borderId="5" xfId="0" applyNumberFormat="1" applyFill="1" applyBorder="1" applyAlignment="1"/>
    <xf numFmtId="0" fontId="0" fillId="0" borderId="6" xfId="0" applyFill="1" applyBorder="1" applyAlignment="1"/>
    <xf numFmtId="176" fontId="0" fillId="0" borderId="6" xfId="0" applyNumberFormat="1" applyBorder="1" applyAlignment="1"/>
    <xf numFmtId="176" fontId="0" fillId="0" borderId="6" xfId="0" applyNumberFormat="1" applyFill="1" applyBorder="1" applyAlignment="1"/>
    <xf numFmtId="176" fontId="0" fillId="0" borderId="0" xfId="0" applyNumberFormat="1" applyAlignment="1"/>
    <xf numFmtId="0" fontId="0" fillId="0" borderId="0" xfId="0" applyFill="1" applyAlignment="1"/>
    <xf numFmtId="0" fontId="0" fillId="3" borderId="2" xfId="0" applyFill="1" applyBorder="1" applyAlignment="1"/>
    <xf numFmtId="0" fontId="4" fillId="5" borderId="0" xfId="0" applyFont="1" applyFill="1" applyAlignment="1"/>
    <xf numFmtId="0" fontId="5" fillId="5" borderId="0" xfId="0" applyFont="1" applyFill="1" applyAlignment="1"/>
    <xf numFmtId="2" fontId="5" fillId="5" borderId="0" xfId="0" applyNumberFormat="1" applyFont="1" applyFill="1" applyAlignment="1"/>
    <xf numFmtId="0" fontId="6" fillId="0" borderId="0" xfId="0" applyFont="1" applyAlignment="1"/>
    <xf numFmtId="2" fontId="0" fillId="0" borderId="0" xfId="0" applyNumberFormat="1" applyAlignment="1"/>
    <xf numFmtId="1" fontId="0" fillId="0" borderId="0" xfId="0" applyNumberFormat="1" applyAlignment="1"/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A13" workbookViewId="0">
      <selection activeCell="N9" sqref="N9"/>
    </sheetView>
  </sheetViews>
  <sheetFormatPr defaultRowHeight="15.75" x14ac:dyDescent="0.25"/>
  <cols>
    <col min="16" max="16" width="14.42578125" customWidth="1"/>
  </cols>
  <sheetData>
    <row r="1" spans="1:1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9" x14ac:dyDescent="0.25">
      <c r="A3" s="1"/>
      <c r="B3" s="1"/>
      <c r="C3" s="1"/>
      <c r="D3" s="1"/>
      <c r="E3" s="25" t="s">
        <v>1</v>
      </c>
      <c r="F3" s="25" t="s">
        <v>2</v>
      </c>
      <c r="G3" s="1"/>
      <c r="H3" s="1"/>
      <c r="I3" s="1"/>
      <c r="J3" s="1"/>
      <c r="K3" s="1"/>
      <c r="L3" s="1"/>
      <c r="M3" s="3" t="s">
        <v>3</v>
      </c>
      <c r="N3" s="4" t="s">
        <v>4</v>
      </c>
      <c r="O3" s="1"/>
      <c r="P3" s="1"/>
      <c r="Q3" s="1"/>
    </row>
    <row r="4" spans="1:19" x14ac:dyDescent="0.25">
      <c r="A4" s="1" t="s">
        <v>5</v>
      </c>
      <c r="B4" s="1" t="s">
        <v>6</v>
      </c>
      <c r="C4" s="1" t="s">
        <v>7</v>
      </c>
      <c r="D4" s="1"/>
      <c r="E4" s="1">
        <v>23.8</v>
      </c>
      <c r="F4" s="1">
        <v>1.74</v>
      </c>
      <c r="G4" s="1"/>
      <c r="H4" s="1"/>
      <c r="I4" s="1"/>
      <c r="J4" s="1"/>
      <c r="K4" s="1"/>
      <c r="L4" s="5" t="s">
        <v>2</v>
      </c>
      <c r="M4" s="6" t="s">
        <v>8</v>
      </c>
      <c r="N4" s="7" t="s">
        <v>9</v>
      </c>
      <c r="O4" s="1"/>
      <c r="P4" s="1"/>
      <c r="Q4" s="1"/>
    </row>
    <row r="5" spans="1:19" x14ac:dyDescent="0.25">
      <c r="A5" s="1"/>
      <c r="B5" s="1"/>
      <c r="C5" s="1" t="s">
        <v>10</v>
      </c>
      <c r="D5" s="1"/>
      <c r="E5" s="1">
        <v>24.2</v>
      </c>
      <c r="F5" s="1">
        <v>1.73</v>
      </c>
      <c r="G5" s="1"/>
      <c r="H5" s="1"/>
      <c r="J5" s="2" t="s">
        <v>31</v>
      </c>
      <c r="K5" s="8">
        <f>AVERAGE(E4:E5)</f>
        <v>24</v>
      </c>
      <c r="L5" s="9">
        <f>AVERAGE(F4:F5)</f>
        <v>1.7349999999999999</v>
      </c>
      <c r="M5" s="10">
        <f>L5/2*K5</f>
        <v>20.82</v>
      </c>
      <c r="O5" s="1" t="s">
        <v>12</v>
      </c>
      <c r="P5" s="1"/>
      <c r="Q5" s="1"/>
    </row>
    <row r="6" spans="1:19" x14ac:dyDescent="0.25">
      <c r="A6" s="1"/>
      <c r="B6" s="1"/>
      <c r="C6" s="1"/>
      <c r="D6" s="1"/>
      <c r="E6" s="17"/>
      <c r="F6" s="17"/>
      <c r="G6" s="1"/>
      <c r="H6" s="1"/>
      <c r="I6" s="1"/>
      <c r="J6" s="2" t="s">
        <v>13</v>
      </c>
      <c r="K6" s="12">
        <f>AVERAGE(E7:E8)</f>
        <v>18.899999999999999</v>
      </c>
      <c r="L6" s="13">
        <f>AVERAGE(F7:F8)</f>
        <v>1.6949999999999998</v>
      </c>
      <c r="M6" s="14">
        <f>L6/2*K6</f>
        <v>16.017749999999996</v>
      </c>
      <c r="O6" s="1" t="s">
        <v>14</v>
      </c>
      <c r="P6" s="1"/>
      <c r="Q6" s="1"/>
    </row>
    <row r="7" spans="1:19" x14ac:dyDescent="0.25">
      <c r="A7" s="1" t="s">
        <v>15</v>
      </c>
      <c r="B7" s="1" t="s">
        <v>16</v>
      </c>
      <c r="C7" s="1" t="s">
        <v>7</v>
      </c>
      <c r="D7" s="1"/>
      <c r="E7" s="1">
        <v>19</v>
      </c>
      <c r="F7" s="1">
        <v>1.7</v>
      </c>
      <c r="G7" s="1"/>
      <c r="H7" s="1"/>
      <c r="I7" s="1"/>
      <c r="J7" s="1"/>
      <c r="K7" s="16"/>
      <c r="L7" s="17"/>
      <c r="M7" s="16"/>
      <c r="N7" s="16"/>
      <c r="O7" s="1"/>
      <c r="P7" s="1"/>
      <c r="Q7" s="1"/>
      <c r="S7" t="s">
        <v>27</v>
      </c>
    </row>
    <row r="8" spans="1:19" x14ac:dyDescent="0.25">
      <c r="A8" s="1"/>
      <c r="B8" s="1"/>
      <c r="C8" s="1" t="s">
        <v>10</v>
      </c>
      <c r="D8" s="1"/>
      <c r="E8" s="1">
        <v>18.8</v>
      </c>
      <c r="F8" s="1">
        <v>1.69</v>
      </c>
      <c r="G8" s="1"/>
      <c r="H8" s="1"/>
      <c r="I8" s="1" t="s">
        <v>28</v>
      </c>
      <c r="J8" s="2" t="s">
        <v>6</v>
      </c>
      <c r="K8" s="8">
        <f>AVERAGE(E10:E11)</f>
        <v>24.15</v>
      </c>
      <c r="L8" s="9">
        <f>AVERAGE(F10:F11)</f>
        <v>1.67</v>
      </c>
      <c r="M8" s="10">
        <f>L8/2*K8</f>
        <v>20.165249999999997</v>
      </c>
      <c r="N8" s="11">
        <f>M8-M5</f>
        <v>-0.6547500000000035</v>
      </c>
      <c r="O8" s="1"/>
      <c r="P8" s="1"/>
      <c r="Q8" s="1"/>
    </row>
    <row r="9" spans="1:19" x14ac:dyDescent="0.25">
      <c r="A9" s="1"/>
      <c r="B9" s="1"/>
      <c r="C9" s="1"/>
      <c r="D9" s="1"/>
      <c r="E9" s="17"/>
      <c r="F9" s="17"/>
      <c r="G9" s="1"/>
      <c r="H9" s="1"/>
      <c r="I9" s="1"/>
      <c r="J9" s="2" t="s">
        <v>16</v>
      </c>
      <c r="K9" s="12">
        <f>AVERAGE(E13:E14)</f>
        <v>18.7</v>
      </c>
      <c r="L9" s="13">
        <f>AVERAGE(F13:F14)</f>
        <v>1.67</v>
      </c>
      <c r="M9" s="14">
        <f>L9/2*K9</f>
        <v>15.6145</v>
      </c>
      <c r="N9" s="15">
        <f>M9-M6</f>
        <v>-0.40324999999999633</v>
      </c>
      <c r="O9" s="1"/>
      <c r="P9" s="1"/>
      <c r="Q9" s="1"/>
    </row>
    <row r="10" spans="1:19" x14ac:dyDescent="0.25">
      <c r="A10" s="1" t="s">
        <v>28</v>
      </c>
      <c r="B10" s="1" t="s">
        <v>6</v>
      </c>
      <c r="C10" s="1" t="s">
        <v>17</v>
      </c>
      <c r="D10" s="1"/>
      <c r="E10" s="1">
        <v>24.1</v>
      </c>
      <c r="F10" s="1">
        <v>1.6</v>
      </c>
      <c r="G10" s="1"/>
      <c r="H10" s="1"/>
      <c r="I10" s="1"/>
      <c r="J10" s="1"/>
      <c r="K10" s="1"/>
      <c r="L10" s="1"/>
      <c r="M10" s="16"/>
      <c r="N10" s="16"/>
      <c r="O10" s="1"/>
      <c r="P10" s="1"/>
      <c r="Q10" s="1"/>
    </row>
    <row r="11" spans="1:19" x14ac:dyDescent="0.25">
      <c r="A11" s="1"/>
      <c r="B11" s="1"/>
      <c r="C11" s="1" t="s">
        <v>18</v>
      </c>
      <c r="D11" s="1"/>
      <c r="E11" s="1">
        <v>24.2</v>
      </c>
      <c r="F11" s="1">
        <v>1.74</v>
      </c>
      <c r="G11" s="1"/>
      <c r="H11" s="1"/>
      <c r="I11" s="1" t="s">
        <v>29</v>
      </c>
      <c r="J11" s="2" t="s">
        <v>6</v>
      </c>
      <c r="K11" s="8">
        <f>AVERAGE(E16:E17)</f>
        <v>25.049999999999997</v>
      </c>
      <c r="L11" s="9">
        <f>AVERAGE(F16:F17)</f>
        <v>1.6349999999999998</v>
      </c>
      <c r="M11" s="10">
        <f>L11/2*K11</f>
        <v>20.478374999999996</v>
      </c>
      <c r="N11" s="11">
        <f>M11-M5</f>
        <v>-0.34162500000000406</v>
      </c>
      <c r="O11" s="1"/>
      <c r="P11" s="1"/>
      <c r="Q11" s="1"/>
    </row>
    <row r="12" spans="1:19" x14ac:dyDescent="0.25">
      <c r="A12" s="1"/>
      <c r="B12" s="1"/>
      <c r="C12" s="1"/>
      <c r="D12" s="1"/>
      <c r="E12" s="17"/>
      <c r="F12" s="17"/>
      <c r="G12" s="1"/>
      <c r="H12" s="1"/>
      <c r="I12" s="1"/>
      <c r="J12" s="2" t="s">
        <v>16</v>
      </c>
      <c r="K12" s="12">
        <f>AVERAGE(E19:E20)</f>
        <v>19</v>
      </c>
      <c r="L12" s="13">
        <f>AVERAGE(F19:F20)</f>
        <v>1.6850000000000001</v>
      </c>
      <c r="M12" s="14">
        <f>L12/2*K12</f>
        <v>16.0075</v>
      </c>
      <c r="N12" s="15">
        <f>M12-M6</f>
        <v>-1.0249999999995651E-2</v>
      </c>
      <c r="O12" s="1"/>
      <c r="P12" s="1"/>
      <c r="Q12" s="1"/>
    </row>
    <row r="13" spans="1:19" x14ac:dyDescent="0.25">
      <c r="A13" s="1" t="s">
        <v>28</v>
      </c>
      <c r="B13" s="1" t="s">
        <v>16</v>
      </c>
      <c r="C13" s="1" t="s">
        <v>17</v>
      </c>
      <c r="D13" s="1"/>
      <c r="E13" s="1">
        <v>18.7</v>
      </c>
      <c r="F13" s="1">
        <v>1.67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9" x14ac:dyDescent="0.25">
      <c r="A14" s="1"/>
      <c r="B14" s="1"/>
      <c r="C14" s="1" t="s">
        <v>18</v>
      </c>
      <c r="D14" s="1"/>
      <c r="E14" s="1">
        <v>18.7</v>
      </c>
      <c r="F14" s="1">
        <v>1.67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9" x14ac:dyDescent="0.25">
      <c r="A15" s="1"/>
      <c r="B15" s="1"/>
      <c r="C15" s="1"/>
      <c r="D15" s="1"/>
      <c r="E15" s="17"/>
      <c r="F15" s="1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9" x14ac:dyDescent="0.25">
      <c r="A16" s="1" t="s">
        <v>29</v>
      </c>
      <c r="B16" s="1" t="s">
        <v>6</v>
      </c>
      <c r="C16" s="1" t="s">
        <v>17</v>
      </c>
      <c r="D16" s="1"/>
      <c r="E16" s="1">
        <v>24.9</v>
      </c>
      <c r="F16" s="1">
        <v>1.64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1"/>
      <c r="C17" s="1" t="s">
        <v>18</v>
      </c>
      <c r="D17" s="1"/>
      <c r="E17" s="1">
        <v>25.2</v>
      </c>
      <c r="F17" s="1">
        <v>1.63</v>
      </c>
      <c r="G17" s="1"/>
      <c r="H17" s="1"/>
      <c r="I17" s="1"/>
      <c r="J17" s="1"/>
      <c r="K17" s="1" t="s">
        <v>32</v>
      </c>
      <c r="L17" s="18">
        <v>3075</v>
      </c>
      <c r="M17" s="1"/>
      <c r="N17" s="1"/>
      <c r="O17" s="1"/>
      <c r="P17" s="1"/>
      <c r="Q17" s="1"/>
    </row>
    <row r="18" spans="1:17" x14ac:dyDescent="0.25">
      <c r="A18" s="1"/>
      <c r="B18" s="1"/>
      <c r="C18" s="1"/>
      <c r="D18" s="1"/>
      <c r="E18" s="17"/>
      <c r="F18" s="1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 t="s">
        <v>30</v>
      </c>
      <c r="B19" s="1" t="s">
        <v>16</v>
      </c>
      <c r="C19" s="1" t="s">
        <v>17</v>
      </c>
      <c r="D19" s="1"/>
      <c r="E19" s="1">
        <v>19.2</v>
      </c>
      <c r="F19" s="1">
        <v>1.67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 t="s">
        <v>18</v>
      </c>
      <c r="D20" s="1"/>
      <c r="E20" s="1">
        <v>18.8</v>
      </c>
      <c r="F20" s="1">
        <v>1.7</v>
      </c>
      <c r="H20" s="1"/>
      <c r="I20" s="1"/>
      <c r="J20" s="1"/>
      <c r="K20" s="1"/>
      <c r="L20" s="1"/>
      <c r="M20" s="1"/>
      <c r="N20" s="19" t="s">
        <v>34</v>
      </c>
      <c r="O20" s="20"/>
      <c r="P20" s="20"/>
      <c r="Q20" s="21">
        <f>((1-2^-(N8-N9))*((10000/L17)))</f>
        <v>-0.61933073607077715</v>
      </c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2" t="s">
        <v>22</v>
      </c>
      <c r="O21" s="1"/>
      <c r="P21" s="1"/>
      <c r="Q21" s="23">
        <f>Q20/10</f>
        <v>-6.1933073607077713E-2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3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2" t="s">
        <v>24</v>
      </c>
      <c r="O23" s="1"/>
      <c r="P23" s="1"/>
      <c r="Q23" s="24">
        <f>10000/Q20</f>
        <v>-16146.461684500024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B27" s="1"/>
      <c r="C27" s="1"/>
      <c r="D27" s="1"/>
      <c r="E27" s="1"/>
      <c r="F27" s="2" t="s">
        <v>19</v>
      </c>
      <c r="K27" s="1"/>
      <c r="L27" s="1"/>
      <c r="M27" s="1"/>
      <c r="N27" s="1"/>
      <c r="O27" s="1"/>
      <c r="P27" s="1"/>
      <c r="Q27" s="1"/>
    </row>
    <row r="28" spans="1:17" ht="27.75" x14ac:dyDescent="0.4">
      <c r="A28" s="1"/>
      <c r="B28" s="1"/>
      <c r="C28" s="1"/>
      <c r="D28" s="1"/>
      <c r="E28" s="1"/>
      <c r="K28" s="1"/>
      <c r="L28" s="1"/>
      <c r="M28" s="1"/>
      <c r="N28" s="19" t="s">
        <v>33</v>
      </c>
      <c r="O28" s="1"/>
      <c r="P28" s="1"/>
      <c r="Q28" s="21">
        <f>((1-2^-(N11-N12))*((10000/L17)))</f>
        <v>-0.83971374509440089</v>
      </c>
    </row>
    <row r="29" spans="1:17" ht="16.5" x14ac:dyDescent="0.25">
      <c r="E29" s="22" t="s">
        <v>11</v>
      </c>
      <c r="F29" s="2" t="s">
        <v>20</v>
      </c>
      <c r="G29" s="1"/>
      <c r="H29" s="1"/>
      <c r="I29" s="1"/>
      <c r="N29" s="2" t="s">
        <v>22</v>
      </c>
      <c r="O29" s="1"/>
      <c r="P29" s="1"/>
      <c r="Q29" s="23">
        <f>Q28/10</f>
        <v>-8.3971374509440089E-2</v>
      </c>
    </row>
    <row r="30" spans="1:17" x14ac:dyDescent="0.25">
      <c r="E30" s="1"/>
      <c r="F30" s="2" t="s">
        <v>21</v>
      </c>
      <c r="G30" s="1"/>
      <c r="H30" s="1"/>
      <c r="I30" s="1"/>
      <c r="N30" s="23"/>
      <c r="O30" s="1"/>
      <c r="P30" s="1"/>
      <c r="Q30" s="1"/>
    </row>
    <row r="31" spans="1:17" x14ac:dyDescent="0.25">
      <c r="E31" s="1"/>
      <c r="F31" s="1"/>
      <c r="G31" s="1"/>
      <c r="H31" s="1"/>
      <c r="I31" s="1"/>
      <c r="N31" s="2" t="s">
        <v>24</v>
      </c>
      <c r="O31" s="1"/>
      <c r="P31" s="1"/>
      <c r="Q31" s="24">
        <f>10000/Q28</f>
        <v>-11908.820188331914</v>
      </c>
    </row>
    <row r="32" spans="1:17" ht="16.5" x14ac:dyDescent="0.25">
      <c r="E32" s="22" t="s">
        <v>5</v>
      </c>
      <c r="F32" s="2" t="s">
        <v>23</v>
      </c>
      <c r="G32" s="1"/>
      <c r="H32" s="1"/>
      <c r="I32" s="1"/>
    </row>
    <row r="33" spans="5:9" x14ac:dyDescent="0.25">
      <c r="E33" s="1"/>
      <c r="F33" s="2" t="s">
        <v>25</v>
      </c>
      <c r="G33" s="1"/>
      <c r="H33" s="1"/>
      <c r="I33" s="1"/>
    </row>
    <row r="34" spans="5:9" x14ac:dyDescent="0.25">
      <c r="E34" s="1"/>
      <c r="F34" s="1"/>
      <c r="G34" s="1"/>
      <c r="H34" s="1"/>
      <c r="I34" s="1"/>
    </row>
    <row r="35" spans="5:9" x14ac:dyDescent="0.25">
      <c r="E35" s="1"/>
      <c r="F35" s="2" t="s">
        <v>26</v>
      </c>
      <c r="G35" s="1"/>
      <c r="H35" s="1"/>
      <c r="I35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7" workbookViewId="0">
      <selection activeCell="H20" sqref="H20"/>
    </sheetView>
  </sheetViews>
  <sheetFormatPr defaultRowHeight="15.75" x14ac:dyDescent="0.25"/>
  <sheetData>
    <row r="1" spans="1:17" x14ac:dyDescent="0.25">
      <c r="A1" s="1"/>
      <c r="B1" s="1"/>
      <c r="C1" s="1"/>
      <c r="D1" s="1"/>
      <c r="E1" s="25" t="s">
        <v>1</v>
      </c>
      <c r="F1" s="25" t="s">
        <v>2</v>
      </c>
      <c r="G1" s="1"/>
      <c r="H1" s="1"/>
      <c r="I1" s="1"/>
      <c r="J1" s="1"/>
      <c r="K1" s="1"/>
      <c r="L1" s="1"/>
      <c r="M1" s="3" t="s">
        <v>3</v>
      </c>
      <c r="N1" s="4" t="s">
        <v>4</v>
      </c>
      <c r="O1" s="1"/>
      <c r="P1" s="1"/>
      <c r="Q1" s="1"/>
    </row>
    <row r="2" spans="1:17" x14ac:dyDescent="0.25">
      <c r="A2" s="1" t="s">
        <v>5</v>
      </c>
      <c r="B2" s="1" t="s">
        <v>6</v>
      </c>
      <c r="C2" s="1" t="s">
        <v>7</v>
      </c>
      <c r="D2" s="1"/>
      <c r="E2" s="1">
        <v>24</v>
      </c>
      <c r="F2" s="1">
        <v>1.69</v>
      </c>
      <c r="G2" s="1"/>
      <c r="H2" s="1"/>
      <c r="I2" s="1"/>
      <c r="J2" s="1"/>
      <c r="K2" s="1"/>
      <c r="L2" s="5" t="s">
        <v>2</v>
      </c>
      <c r="M2" s="6" t="s">
        <v>8</v>
      </c>
      <c r="N2" s="7" t="s">
        <v>9</v>
      </c>
      <c r="O2" s="1"/>
      <c r="P2" s="1"/>
      <c r="Q2" s="1"/>
    </row>
    <row r="3" spans="1:17" x14ac:dyDescent="0.25">
      <c r="A3" s="1"/>
      <c r="B3" s="1"/>
      <c r="C3" s="1" t="s">
        <v>10</v>
      </c>
      <c r="D3" s="1"/>
      <c r="E3" s="1">
        <v>23.8</v>
      </c>
      <c r="F3" s="1">
        <v>1.76</v>
      </c>
      <c r="G3" s="1"/>
      <c r="H3" s="1"/>
      <c r="J3" s="2" t="s">
        <v>31</v>
      </c>
      <c r="K3" s="8">
        <f>AVERAGE(E2:E3)</f>
        <v>23.9</v>
      </c>
      <c r="L3" s="9">
        <f>AVERAGE(F2:F3)</f>
        <v>1.7250000000000001</v>
      </c>
      <c r="M3" s="10">
        <f>L3/2*K3</f>
        <v>20.61375</v>
      </c>
      <c r="O3" s="1" t="s">
        <v>12</v>
      </c>
      <c r="P3" s="1"/>
      <c r="Q3" s="1"/>
    </row>
    <row r="4" spans="1:17" x14ac:dyDescent="0.25">
      <c r="A4" s="1"/>
      <c r="B4" s="1"/>
      <c r="C4" s="1"/>
      <c r="D4" s="1"/>
      <c r="E4" s="17"/>
      <c r="F4" s="17"/>
      <c r="G4" s="1"/>
      <c r="H4" s="1"/>
      <c r="I4" s="1"/>
      <c r="J4" s="2" t="s">
        <v>13</v>
      </c>
      <c r="K4" s="12">
        <f>AVERAGE(E5:E6)</f>
        <v>18.350000000000001</v>
      </c>
      <c r="L4" s="13">
        <f>AVERAGE(F5:F6)</f>
        <v>1.71</v>
      </c>
      <c r="M4" s="14">
        <f>L4/2*K4</f>
        <v>15.689250000000001</v>
      </c>
      <c r="O4" s="1" t="s">
        <v>14</v>
      </c>
      <c r="P4" s="1"/>
      <c r="Q4" s="1"/>
    </row>
    <row r="5" spans="1:17" x14ac:dyDescent="0.25">
      <c r="A5" s="1" t="s">
        <v>15</v>
      </c>
      <c r="B5" s="1" t="s">
        <v>16</v>
      </c>
      <c r="C5" s="1" t="s">
        <v>7</v>
      </c>
      <c r="D5" s="1"/>
      <c r="E5" s="1">
        <v>18.2</v>
      </c>
      <c r="F5" s="1">
        <v>1.71</v>
      </c>
      <c r="G5" s="1"/>
      <c r="H5" s="1"/>
      <c r="I5" s="1"/>
      <c r="J5" s="1"/>
      <c r="K5" s="16"/>
      <c r="L5" s="17"/>
      <c r="M5" s="16"/>
      <c r="N5" s="16"/>
      <c r="O5" s="1"/>
      <c r="P5" s="1"/>
      <c r="Q5" s="1"/>
    </row>
    <row r="6" spans="1:17" x14ac:dyDescent="0.25">
      <c r="A6" s="1"/>
      <c r="B6" s="1"/>
      <c r="C6" s="1" t="s">
        <v>10</v>
      </c>
      <c r="D6" s="1"/>
      <c r="E6" s="1">
        <v>18.5</v>
      </c>
      <c r="F6" s="1">
        <v>1.71</v>
      </c>
      <c r="G6" s="1"/>
      <c r="H6" s="1"/>
      <c r="I6" s="1" t="s">
        <v>28</v>
      </c>
      <c r="J6" s="2" t="s">
        <v>6</v>
      </c>
      <c r="K6" s="8">
        <f>AVERAGE(E8:E9)</f>
        <v>26.75</v>
      </c>
      <c r="L6" s="9">
        <f>AVERAGE(F8:F9)</f>
        <v>1.6549999999999998</v>
      </c>
      <c r="M6" s="10">
        <f>L6/2*K6</f>
        <v>22.135624999999997</v>
      </c>
      <c r="N6" s="11">
        <f>M6-M3</f>
        <v>1.5218749999999979</v>
      </c>
      <c r="O6" s="1"/>
      <c r="P6" s="1"/>
      <c r="Q6" s="1"/>
    </row>
    <row r="7" spans="1:17" x14ac:dyDescent="0.25">
      <c r="A7" s="1"/>
      <c r="B7" s="1"/>
      <c r="C7" s="1"/>
      <c r="D7" s="1"/>
      <c r="E7" s="17"/>
      <c r="F7" s="17"/>
      <c r="G7" s="1"/>
      <c r="H7" s="1"/>
      <c r="I7" s="1"/>
      <c r="J7" s="2" t="s">
        <v>16</v>
      </c>
      <c r="K7" s="12">
        <f>AVERAGE(E11:E12)</f>
        <v>18.3</v>
      </c>
      <c r="L7" s="13">
        <f>AVERAGE(F11:F12)</f>
        <v>1.7</v>
      </c>
      <c r="M7" s="14">
        <f>L7/2*K7</f>
        <v>15.555</v>
      </c>
      <c r="N7" s="15">
        <f>M7-M4</f>
        <v>-0.13425000000000153</v>
      </c>
      <c r="O7" s="1"/>
      <c r="P7" s="1"/>
      <c r="Q7" s="1"/>
    </row>
    <row r="8" spans="1:17" x14ac:dyDescent="0.25">
      <c r="A8" s="1" t="s">
        <v>28</v>
      </c>
      <c r="B8" s="1" t="s">
        <v>6</v>
      </c>
      <c r="C8" s="1" t="s">
        <v>17</v>
      </c>
      <c r="D8" s="1"/>
      <c r="E8" s="1">
        <v>26.7</v>
      </c>
      <c r="F8" s="1">
        <v>1.66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18</v>
      </c>
      <c r="D9" s="1"/>
      <c r="E9" s="1">
        <v>26.8</v>
      </c>
      <c r="F9" s="1">
        <v>1.65</v>
      </c>
      <c r="G9" s="1"/>
      <c r="H9" s="1"/>
      <c r="I9" s="1" t="s">
        <v>29</v>
      </c>
      <c r="J9" s="2" t="s">
        <v>6</v>
      </c>
      <c r="K9" s="8">
        <f>AVERAGE(E14:E15)</f>
        <v>26.45</v>
      </c>
      <c r="L9" s="9">
        <f>AVERAGE(F14:F15)</f>
        <v>1.69</v>
      </c>
      <c r="M9" s="10">
        <f>L9/2*K9</f>
        <v>22.350249999999999</v>
      </c>
      <c r="N9" s="11">
        <f>M9-M3</f>
        <v>1.7364999999999995</v>
      </c>
      <c r="O9" s="1"/>
      <c r="P9" s="1"/>
      <c r="Q9" s="1"/>
    </row>
    <row r="10" spans="1:17" x14ac:dyDescent="0.25">
      <c r="A10" s="1"/>
      <c r="B10" s="1"/>
      <c r="C10" s="1"/>
      <c r="D10" s="1"/>
      <c r="E10" s="17"/>
      <c r="F10" s="17"/>
      <c r="G10" s="1"/>
      <c r="H10" s="1"/>
      <c r="I10" s="1"/>
      <c r="J10" s="2" t="s">
        <v>16</v>
      </c>
      <c r="K10" s="12">
        <f>AVERAGE(E17:E18)</f>
        <v>19.55</v>
      </c>
      <c r="L10" s="13">
        <f>AVERAGE(F17:F18)</f>
        <v>1.6949999999999998</v>
      </c>
      <c r="M10" s="14">
        <f>L10/2*K10</f>
        <v>16.568624999999997</v>
      </c>
      <c r="N10" s="15">
        <f>M10-M4</f>
        <v>0.87937499999999602</v>
      </c>
      <c r="O10" s="1"/>
      <c r="P10" s="1"/>
      <c r="Q10" s="1"/>
    </row>
    <row r="11" spans="1:17" x14ac:dyDescent="0.25">
      <c r="A11" s="1" t="s">
        <v>28</v>
      </c>
      <c r="B11" s="1" t="s">
        <v>16</v>
      </c>
      <c r="C11" s="1" t="s">
        <v>17</v>
      </c>
      <c r="D11" s="1"/>
      <c r="E11" s="1">
        <v>18.600000000000001</v>
      </c>
      <c r="F11" s="1">
        <v>1.69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18</v>
      </c>
      <c r="D12" s="1"/>
      <c r="E12" s="1">
        <v>18</v>
      </c>
      <c r="F12" s="1">
        <v>1.71</v>
      </c>
      <c r="G12" s="1"/>
      <c r="H12" s="1"/>
      <c r="I12" s="1"/>
      <c r="J12" s="1"/>
      <c r="K12" s="1"/>
      <c r="L12" s="1"/>
      <c r="M12" s="1"/>
      <c r="N12" s="19" t="s">
        <v>34</v>
      </c>
      <c r="O12" s="20"/>
      <c r="P12" s="20"/>
      <c r="Q12" s="21">
        <f>((1-2^-(N6-N7))*((10000/L15)))</f>
        <v>2.220194376551281</v>
      </c>
    </row>
    <row r="13" spans="1:17" x14ac:dyDescent="0.25">
      <c r="A13" s="1"/>
      <c r="B13" s="1"/>
      <c r="C13" s="1"/>
      <c r="D13" s="1"/>
      <c r="E13" s="17"/>
      <c r="F13" s="17"/>
      <c r="G13" s="1"/>
      <c r="H13" s="1"/>
      <c r="I13" s="1"/>
      <c r="J13" s="1"/>
      <c r="K13" s="1"/>
      <c r="L13" s="1"/>
      <c r="M13" s="1"/>
      <c r="N13" s="2" t="s">
        <v>22</v>
      </c>
      <c r="O13" s="1"/>
      <c r="P13" s="1"/>
      <c r="Q13" s="23">
        <f>Q12/10</f>
        <v>0.2220194376551281</v>
      </c>
    </row>
    <row r="14" spans="1:17" x14ac:dyDescent="0.25">
      <c r="A14" s="1" t="s">
        <v>29</v>
      </c>
      <c r="B14" s="1" t="s">
        <v>6</v>
      </c>
      <c r="C14" s="1" t="s">
        <v>17</v>
      </c>
      <c r="D14" s="1"/>
      <c r="E14" s="1">
        <v>26.7</v>
      </c>
      <c r="F14" s="1">
        <v>1.63</v>
      </c>
      <c r="G14" s="1"/>
      <c r="H14" s="1"/>
      <c r="I14" s="1"/>
      <c r="J14" s="1"/>
      <c r="K14" s="1"/>
      <c r="L14" s="1"/>
      <c r="M14" s="1"/>
      <c r="N14" s="23"/>
      <c r="O14" s="1"/>
      <c r="P14" s="1"/>
      <c r="Q14" s="1"/>
    </row>
    <row r="15" spans="1:17" x14ac:dyDescent="0.25">
      <c r="A15" s="1"/>
      <c r="B15" s="1"/>
      <c r="C15" s="1" t="s">
        <v>18</v>
      </c>
      <c r="D15" s="1"/>
      <c r="E15" s="1">
        <v>26.2</v>
      </c>
      <c r="F15" s="1">
        <v>1.75</v>
      </c>
      <c r="G15" s="1"/>
      <c r="H15" s="1"/>
      <c r="I15" s="1"/>
      <c r="J15" s="1"/>
      <c r="K15" s="1" t="s">
        <v>32</v>
      </c>
      <c r="L15" s="18">
        <v>3075</v>
      </c>
      <c r="M15" s="1"/>
      <c r="N15" s="2" t="s">
        <v>24</v>
      </c>
      <c r="O15" s="1"/>
      <c r="P15" s="1"/>
      <c r="Q15" s="24">
        <f>10000/Q12</f>
        <v>4504.1101381102544</v>
      </c>
    </row>
    <row r="16" spans="1:17" x14ac:dyDescent="0.25">
      <c r="A16" s="1"/>
      <c r="B16" s="1"/>
      <c r="C16" s="1"/>
      <c r="D16" s="1"/>
      <c r="E16" s="17"/>
      <c r="F16" s="17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30</v>
      </c>
      <c r="B17" s="1" t="s">
        <v>16</v>
      </c>
      <c r="C17" s="1" t="s">
        <v>17</v>
      </c>
      <c r="D17" s="1"/>
      <c r="E17" s="1">
        <v>19.100000000000001</v>
      </c>
      <c r="F17" s="1">
        <v>1.68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18</v>
      </c>
      <c r="D18" s="1"/>
      <c r="E18" s="1">
        <v>20</v>
      </c>
      <c r="F18" s="1">
        <v>1.71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33</v>
      </c>
      <c r="O20" s="1"/>
      <c r="P20" s="1"/>
      <c r="Q20" s="21">
        <f>((1-2^-(N9-N10))*((10000/L15)))</f>
        <v>1.4567427971253446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2" t="s">
        <v>22</v>
      </c>
      <c r="O21" s="1"/>
      <c r="P21" s="1"/>
      <c r="Q21" s="23">
        <f>Q20/10</f>
        <v>0.14567427971253447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3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2" t="s">
        <v>24</v>
      </c>
      <c r="O23" s="1"/>
      <c r="P23" s="1"/>
      <c r="Q23" s="24">
        <f>10000/Q20</f>
        <v>6864.6297889603056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2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2"/>
      <c r="F27" s="2"/>
      <c r="G27" s="1"/>
      <c r="H27" s="1"/>
      <c r="I27" s="1"/>
    </row>
    <row r="28" spans="1:17" x14ac:dyDescent="0.25">
      <c r="E28" s="1"/>
      <c r="F28" s="2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A7" workbookViewId="0">
      <selection activeCell="G22" sqref="G22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5" t="s">
        <v>1</v>
      </c>
      <c r="F1" s="25" t="s">
        <v>2</v>
      </c>
      <c r="G1" s="1"/>
      <c r="H1" s="1"/>
      <c r="I1" s="1"/>
      <c r="J1" s="1"/>
      <c r="K1" s="1"/>
      <c r="L1" s="1"/>
      <c r="M1" s="3" t="s">
        <v>3</v>
      </c>
      <c r="N1" s="4" t="s">
        <v>4</v>
      </c>
      <c r="O1" s="1"/>
      <c r="P1" s="1"/>
      <c r="Q1" s="1"/>
    </row>
    <row r="2" spans="1:17" x14ac:dyDescent="0.25">
      <c r="A2" s="1" t="s">
        <v>5</v>
      </c>
      <c r="B2" s="1" t="s">
        <v>6</v>
      </c>
      <c r="C2" s="1" t="s">
        <v>7</v>
      </c>
      <c r="D2" s="1"/>
      <c r="E2" s="1">
        <v>24.1</v>
      </c>
      <c r="F2" s="1">
        <v>1.59</v>
      </c>
      <c r="G2" s="1"/>
      <c r="H2" s="1"/>
      <c r="I2" s="1"/>
      <c r="J2" s="1"/>
      <c r="K2" s="1"/>
      <c r="L2" s="5" t="s">
        <v>2</v>
      </c>
      <c r="M2" s="6" t="s">
        <v>8</v>
      </c>
      <c r="N2" s="7" t="s">
        <v>9</v>
      </c>
      <c r="O2" s="1"/>
      <c r="P2" s="1"/>
      <c r="Q2" s="1"/>
    </row>
    <row r="3" spans="1:17" x14ac:dyDescent="0.25">
      <c r="A3" s="1"/>
      <c r="B3" s="1"/>
      <c r="C3" s="1" t="s">
        <v>10</v>
      </c>
      <c r="D3" s="1"/>
      <c r="E3" s="1">
        <v>24.7</v>
      </c>
      <c r="F3" s="1">
        <v>1.62</v>
      </c>
      <c r="G3" s="1"/>
      <c r="H3" s="1"/>
      <c r="J3" s="2" t="s">
        <v>31</v>
      </c>
      <c r="K3" s="8">
        <f>AVERAGE(E2:E3)</f>
        <v>24.4</v>
      </c>
      <c r="L3" s="9">
        <f>AVERAGE(F2:F3)</f>
        <v>1.605</v>
      </c>
      <c r="M3" s="10">
        <f>L3/2*K3</f>
        <v>19.581</v>
      </c>
      <c r="O3" s="1" t="s">
        <v>12</v>
      </c>
      <c r="P3" s="1"/>
      <c r="Q3" s="1"/>
    </row>
    <row r="4" spans="1:17" x14ac:dyDescent="0.25">
      <c r="A4" s="1"/>
      <c r="B4" s="1"/>
      <c r="C4" s="1"/>
      <c r="D4" s="1"/>
      <c r="E4" s="17"/>
      <c r="F4" s="17"/>
      <c r="G4" s="1"/>
      <c r="H4" s="1"/>
      <c r="I4" s="1"/>
      <c r="J4" s="2" t="s">
        <v>13</v>
      </c>
      <c r="K4" s="12">
        <f>AVERAGE(E5:E6)</f>
        <v>17.649999999999999</v>
      </c>
      <c r="L4" s="13">
        <f>AVERAGE(F5:F6)</f>
        <v>1.68</v>
      </c>
      <c r="M4" s="14">
        <f>L4/2*K4</f>
        <v>14.825999999999999</v>
      </c>
      <c r="O4" s="1" t="s">
        <v>14</v>
      </c>
      <c r="P4" s="1"/>
      <c r="Q4" s="1"/>
    </row>
    <row r="5" spans="1:17" x14ac:dyDescent="0.25">
      <c r="A5" s="1" t="s">
        <v>15</v>
      </c>
      <c r="B5" s="1" t="s">
        <v>16</v>
      </c>
      <c r="C5" s="1" t="s">
        <v>7</v>
      </c>
      <c r="D5" s="1"/>
      <c r="E5" s="1">
        <v>17.5</v>
      </c>
      <c r="F5" s="1">
        <v>1.71</v>
      </c>
      <c r="G5" s="1"/>
      <c r="H5" s="1"/>
      <c r="I5" s="1"/>
      <c r="J5" s="1"/>
      <c r="K5" s="16"/>
      <c r="L5" s="17"/>
      <c r="M5" s="16"/>
      <c r="N5" s="16"/>
      <c r="O5" s="1"/>
      <c r="P5" s="1"/>
      <c r="Q5" s="1"/>
    </row>
    <row r="6" spans="1:17" x14ac:dyDescent="0.25">
      <c r="A6" s="1"/>
      <c r="B6" s="1"/>
      <c r="C6" s="1" t="s">
        <v>10</v>
      </c>
      <c r="D6" s="1"/>
      <c r="E6" s="1">
        <v>17.8</v>
      </c>
      <c r="F6" s="1">
        <v>1.65</v>
      </c>
      <c r="G6" s="1"/>
      <c r="H6" s="1"/>
      <c r="I6" s="1" t="s">
        <v>28</v>
      </c>
      <c r="J6" s="2" t="s">
        <v>6</v>
      </c>
      <c r="K6" s="8">
        <f>AVERAGE(E8:E9)</f>
        <v>24.1</v>
      </c>
      <c r="L6" s="9">
        <f>AVERAGE(F8:F9)</f>
        <v>1.67</v>
      </c>
      <c r="M6" s="10">
        <f>L6/2*K6</f>
        <v>20.1235</v>
      </c>
      <c r="N6" s="11">
        <f>M6-M3</f>
        <v>0.54250000000000043</v>
      </c>
      <c r="O6" s="1"/>
      <c r="P6" s="1"/>
      <c r="Q6" s="1"/>
    </row>
    <row r="7" spans="1:17" x14ac:dyDescent="0.25">
      <c r="A7" s="1"/>
      <c r="B7" s="1"/>
      <c r="C7" s="1"/>
      <c r="D7" s="1"/>
      <c r="E7" s="17"/>
      <c r="F7" s="17"/>
      <c r="G7" s="1"/>
      <c r="H7" s="1"/>
      <c r="I7" s="1"/>
      <c r="J7" s="2" t="s">
        <v>16</v>
      </c>
      <c r="K7" s="12">
        <f>AVERAGE(E11:E12)</f>
        <v>17.55</v>
      </c>
      <c r="L7" s="13">
        <f>AVERAGE(F11:F12)</f>
        <v>1.665</v>
      </c>
      <c r="M7" s="14">
        <f>L7/2*K7</f>
        <v>14.610375000000001</v>
      </c>
      <c r="N7" s="15">
        <f>M7-M4</f>
        <v>-0.21562499999999751</v>
      </c>
      <c r="O7" s="1"/>
      <c r="P7" s="1"/>
      <c r="Q7" s="1"/>
    </row>
    <row r="8" spans="1:17" x14ac:dyDescent="0.25">
      <c r="A8" s="1" t="s">
        <v>28</v>
      </c>
      <c r="B8" s="1" t="s">
        <v>6</v>
      </c>
      <c r="C8" s="1" t="s">
        <v>17</v>
      </c>
      <c r="D8" s="1"/>
      <c r="E8" s="1">
        <v>24.3</v>
      </c>
      <c r="F8" s="1">
        <v>1.66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18</v>
      </c>
      <c r="D9" s="1"/>
      <c r="E9" s="1">
        <v>23.9</v>
      </c>
      <c r="F9" s="1">
        <v>1.68</v>
      </c>
      <c r="G9" s="1"/>
      <c r="H9" s="1"/>
      <c r="I9" s="1" t="s">
        <v>29</v>
      </c>
      <c r="J9" s="2" t="s">
        <v>6</v>
      </c>
      <c r="K9" s="8">
        <f>AVERAGE(E14:E15)</f>
        <v>24.5</v>
      </c>
      <c r="L9" s="9">
        <f>AVERAGE(F14:F15)</f>
        <v>1.63</v>
      </c>
      <c r="M9" s="10">
        <f>L9/2*K9</f>
        <v>19.967499999999998</v>
      </c>
      <c r="N9" s="11">
        <f>M9-M3</f>
        <v>0.38649999999999807</v>
      </c>
      <c r="O9" s="1"/>
      <c r="P9" s="1"/>
      <c r="Q9" s="1"/>
    </row>
    <row r="10" spans="1:17" x14ac:dyDescent="0.25">
      <c r="A10" s="1"/>
      <c r="B10" s="1"/>
      <c r="C10" s="1"/>
      <c r="D10" s="1"/>
      <c r="E10" s="17"/>
      <c r="F10" s="17"/>
      <c r="G10" s="1"/>
      <c r="H10" s="1"/>
      <c r="I10" s="1"/>
      <c r="J10" s="2" t="s">
        <v>16</v>
      </c>
      <c r="K10" s="12">
        <f>AVERAGE(E17:E18)</f>
        <v>18</v>
      </c>
      <c r="L10" s="13">
        <f>AVERAGE(F17:F18)</f>
        <v>1.6949999999999998</v>
      </c>
      <c r="M10" s="14">
        <f>L10/2*K10</f>
        <v>15.254999999999999</v>
      </c>
      <c r="N10" s="15">
        <f>M10-M4</f>
        <v>0.42900000000000027</v>
      </c>
      <c r="O10" s="1"/>
      <c r="P10" s="1"/>
      <c r="Q10" s="1"/>
    </row>
    <row r="11" spans="1:17" x14ac:dyDescent="0.25">
      <c r="A11" s="1" t="s">
        <v>28</v>
      </c>
      <c r="B11" s="1" t="s">
        <v>16</v>
      </c>
      <c r="C11" s="1" t="s">
        <v>17</v>
      </c>
      <c r="D11" s="1"/>
      <c r="E11" s="1">
        <v>17.600000000000001</v>
      </c>
      <c r="F11" s="1">
        <v>1.68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18</v>
      </c>
      <c r="D12" s="1"/>
      <c r="E12" s="1">
        <v>17.5</v>
      </c>
      <c r="F12" s="1">
        <v>1.65</v>
      </c>
      <c r="G12" s="1"/>
      <c r="H12" s="1"/>
      <c r="I12" s="1"/>
      <c r="J12" s="1"/>
      <c r="K12" s="1"/>
      <c r="L12" s="1"/>
      <c r="M12" s="1"/>
      <c r="N12" s="19" t="s">
        <v>34</v>
      </c>
      <c r="O12" s="20"/>
      <c r="P12" s="20"/>
      <c r="Q12" s="21">
        <f>((1-2^-(N6-N7))*((10000/L15)))</f>
        <v>1.329221890219292</v>
      </c>
    </row>
    <row r="13" spans="1:17" x14ac:dyDescent="0.25">
      <c r="A13" s="1"/>
      <c r="B13" s="1"/>
      <c r="C13" s="1"/>
      <c r="D13" s="1"/>
      <c r="E13" s="17"/>
      <c r="F13" s="17"/>
      <c r="G13" s="1"/>
      <c r="H13" s="1"/>
      <c r="I13" s="1"/>
      <c r="J13" s="1"/>
      <c r="K13" s="1"/>
      <c r="L13" s="1"/>
      <c r="M13" s="1"/>
      <c r="N13" s="2" t="s">
        <v>22</v>
      </c>
      <c r="O13" s="1"/>
      <c r="P13" s="1"/>
      <c r="Q13" s="23">
        <f>Q12/10</f>
        <v>0.1329221890219292</v>
      </c>
    </row>
    <row r="14" spans="1:17" x14ac:dyDescent="0.25">
      <c r="A14" s="1" t="s">
        <v>29</v>
      </c>
      <c r="B14" s="1" t="s">
        <v>6</v>
      </c>
      <c r="C14" s="1" t="s">
        <v>17</v>
      </c>
      <c r="D14" s="1"/>
      <c r="E14" s="1">
        <v>24.5</v>
      </c>
      <c r="F14" s="1">
        <v>1.63</v>
      </c>
      <c r="G14" s="1"/>
      <c r="H14" s="1"/>
      <c r="I14" s="1"/>
      <c r="J14" s="1"/>
      <c r="K14" s="1"/>
      <c r="L14" s="1"/>
      <c r="M14" s="1"/>
      <c r="N14" s="23"/>
      <c r="O14" s="1"/>
      <c r="P14" s="1"/>
      <c r="Q14" s="1"/>
    </row>
    <row r="15" spans="1:17" x14ac:dyDescent="0.25">
      <c r="A15" s="1"/>
      <c r="B15" s="1"/>
      <c r="C15" s="1" t="s">
        <v>18</v>
      </c>
      <c r="D15" s="1"/>
      <c r="E15" s="1"/>
      <c r="F15" s="1"/>
      <c r="G15" s="1"/>
      <c r="H15" s="1"/>
      <c r="I15" s="1"/>
      <c r="J15" s="1"/>
      <c r="K15" s="1" t="s">
        <v>32</v>
      </c>
      <c r="L15" s="18">
        <v>3075</v>
      </c>
      <c r="M15" s="1"/>
      <c r="N15" s="2" t="s">
        <v>24</v>
      </c>
      <c r="O15" s="1"/>
      <c r="P15" s="1"/>
      <c r="Q15" s="24">
        <f>10000/Q12</f>
        <v>7523.1984016981714</v>
      </c>
    </row>
    <row r="16" spans="1:17" x14ac:dyDescent="0.25">
      <c r="A16" s="1"/>
      <c r="B16" s="1"/>
      <c r="C16" s="1"/>
      <c r="D16" s="1"/>
      <c r="E16" s="17"/>
      <c r="F16" s="17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30</v>
      </c>
      <c r="B17" s="1" t="s">
        <v>16</v>
      </c>
      <c r="C17" s="1" t="s">
        <v>17</v>
      </c>
      <c r="D17" s="1"/>
      <c r="E17" s="1">
        <v>18.100000000000001</v>
      </c>
      <c r="F17" s="1">
        <v>1.71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18</v>
      </c>
      <c r="D18" s="1"/>
      <c r="E18" s="1">
        <v>17.899999999999999</v>
      </c>
      <c r="F18" s="1">
        <v>1.68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33</v>
      </c>
      <c r="O20" s="1"/>
      <c r="P20" s="1"/>
      <c r="Q20" s="21">
        <f>((1-2^-(N9-N10))*((10000/L15)))</f>
        <v>-9.7225875365527362E-2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2" t="s">
        <v>22</v>
      </c>
      <c r="O21" s="1"/>
      <c r="P21" s="1"/>
      <c r="Q21" s="23">
        <f>Q20/10</f>
        <v>-9.7225875365527358E-3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3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2" t="s">
        <v>24</v>
      </c>
      <c r="O23" s="1"/>
      <c r="P23" s="1"/>
      <c r="Q23" s="24">
        <f>10000/Q20</f>
        <v>-102853.27812585191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2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2"/>
      <c r="F27" s="2"/>
      <c r="G27" s="1"/>
      <c r="H27" s="1"/>
      <c r="I27" s="1"/>
    </row>
    <row r="28" spans="1:17" x14ac:dyDescent="0.25">
      <c r="E28" s="1"/>
      <c r="F28" s="2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P23</vt:lpstr>
      <vt:lpstr>P19</vt:lpstr>
      <vt:lpstr>P16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2015-11-16T09:08:20Z</dcterms:created>
  <dcterms:modified xsi:type="dcterms:W3CDTF">2015-11-16T11:08:13Z</dcterms:modified>
</cp:coreProperties>
</file>